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makarem\Documents\SAMS\New_P-SAMS_D1900092\ZM2_SN1\"/>
    </mc:Choice>
  </mc:AlternateContent>
  <bookViews>
    <workbookView xWindow="0" yWindow="0" windowWidth="28770" windowHeight="12000"/>
  </bookViews>
  <sheets>
    <sheet name="ZM2_SN1_20210823" sheetId="2" r:id="rId1"/>
    <sheet name="Sheet1" sheetId="1" r:id="rId2"/>
  </sheets>
  <externalReferences>
    <externalReference r:id="rId3"/>
  </externalReferenc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" i="2" l="1"/>
  <c r="F51" i="2"/>
  <c r="E50" i="2"/>
  <c r="F50" i="2"/>
  <c r="E49" i="2"/>
  <c r="F49" i="2"/>
  <c r="E48" i="2"/>
  <c r="F48" i="2"/>
  <c r="E47" i="2"/>
  <c r="F47" i="2"/>
  <c r="E46" i="2"/>
  <c r="F46" i="2"/>
  <c r="E45" i="2"/>
  <c r="F45" i="2"/>
  <c r="E44" i="2"/>
  <c r="F44" i="2"/>
  <c r="E43" i="2"/>
  <c r="F43" i="2"/>
  <c r="E42" i="2"/>
  <c r="F42" i="2"/>
  <c r="E41" i="2"/>
  <c r="F41" i="2"/>
  <c r="E40" i="2"/>
  <c r="F40" i="2"/>
  <c r="E39" i="2"/>
  <c r="F39" i="2"/>
  <c r="E38" i="2"/>
  <c r="F38" i="2"/>
  <c r="E37" i="2"/>
  <c r="F37" i="2"/>
  <c r="E36" i="2"/>
  <c r="F36" i="2"/>
  <c r="E35" i="2"/>
  <c r="F35" i="2"/>
  <c r="E34" i="2"/>
  <c r="F34" i="2"/>
  <c r="E33" i="2"/>
  <c r="F33" i="2"/>
  <c r="E32" i="2"/>
  <c r="F32" i="2"/>
  <c r="E31" i="2"/>
  <c r="F31" i="2"/>
  <c r="E28" i="2"/>
  <c r="F28" i="2"/>
  <c r="E27" i="2"/>
  <c r="F27" i="2"/>
  <c r="E26" i="2"/>
  <c r="F26" i="2"/>
  <c r="E25" i="2"/>
  <c r="F25" i="2"/>
  <c r="E24" i="2"/>
  <c r="F24" i="2"/>
  <c r="E23" i="2"/>
  <c r="F23" i="2"/>
  <c r="E22" i="2"/>
  <c r="F22" i="2"/>
  <c r="E21" i="2"/>
  <c r="F21" i="2"/>
  <c r="E20" i="2"/>
  <c r="F20" i="2"/>
  <c r="E19" i="2"/>
  <c r="F19" i="2"/>
  <c r="E18" i="2"/>
  <c r="F18" i="2"/>
  <c r="E17" i="2"/>
  <c r="F17" i="2"/>
  <c r="E16" i="2"/>
  <c r="F16" i="2"/>
  <c r="E15" i="2"/>
  <c r="F15" i="2"/>
  <c r="E14" i="2"/>
  <c r="F14" i="2"/>
  <c r="E13" i="2"/>
  <c r="F13" i="2"/>
  <c r="E12" i="2"/>
  <c r="F12" i="2"/>
  <c r="E11" i="2"/>
  <c r="F11" i="2"/>
  <c r="E10" i="2"/>
  <c r="F10" i="2"/>
  <c r="E9" i="2"/>
  <c r="F9" i="2"/>
  <c r="E8" i="2"/>
  <c r="F8" i="2"/>
  <c r="H3" i="2"/>
</calcChain>
</file>

<file path=xl/sharedStrings.xml><?xml version="1.0" encoding="utf-8"?>
<sst xmlns="http://schemas.openxmlformats.org/spreadsheetml/2006/main" count="25" uniqueCount="19">
  <si>
    <t>preload</t>
  </si>
  <si>
    <t>in lbs</t>
  </si>
  <si>
    <t>Want ROC=0.85m at half-range</t>
  </si>
  <si>
    <t>mirror:</t>
  </si>
  <si>
    <t>E21000144-v1-A-SN1</t>
  </si>
  <si>
    <t>distance from SAMS to m2 (rail=0, micrometer=0)</t>
  </si>
  <si>
    <t>m</t>
  </si>
  <si>
    <t>flexure:</t>
  </si>
  <si>
    <t>D1900094-v13-Type03</t>
  </si>
  <si>
    <t>rail position</t>
  </si>
  <si>
    <t>mD</t>
  </si>
  <si>
    <t>INCREASING PZT VOLTAGE</t>
  </si>
  <si>
    <t>PZT</t>
  </si>
  <si>
    <t>MICROMETER POSITION</t>
  </si>
  <si>
    <t>SG</t>
  </si>
  <si>
    <t>ROC</t>
  </si>
  <si>
    <t>2/ROC*1000</t>
  </si>
  <si>
    <t>V</t>
  </si>
  <si>
    <t>DECREASING PZT VOLTAGE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</si>
</sst>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164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2338145231846"/>
          <c:y val="5.0925925925925923E-2"/>
          <c:w val="0.84209951881014877"/>
          <c:h val="0.78111840186643333"/>
        </c:manualLayout>
      </c:layout>
      <c:scatterChart>
        <c:scatterStyle val="lineMarker"/>
        <c:varyColors val="0"/>
        <c:ser>
          <c:idx val="1"/>
          <c:order val="0"/>
          <c:tx>
            <c:v>Increasing PZT Voltage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ZM2_SN1_20210823!$A$8:$A$28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196</c:v>
                </c:pt>
              </c:numCache>
            </c:numRef>
          </c:xVal>
          <c:yVal>
            <c:numRef>
              <c:f>ZM2_SN1_20210823!$E$8:$E$28</c:f>
              <c:numCache>
                <c:formatCode>General</c:formatCode>
                <c:ptCount val="21"/>
                <c:pt idx="0">
                  <c:v>0.82110000000000005</c:v>
                </c:pt>
                <c:pt idx="1">
                  <c:v>0.82358000000000009</c:v>
                </c:pt>
                <c:pt idx="2">
                  <c:v>0.82646000000000008</c:v>
                </c:pt>
                <c:pt idx="3">
                  <c:v>0.82962000000000002</c:v>
                </c:pt>
                <c:pt idx="4">
                  <c:v>0.83302000000000009</c:v>
                </c:pt>
                <c:pt idx="5">
                  <c:v>0.83562000000000003</c:v>
                </c:pt>
                <c:pt idx="6">
                  <c:v>0.84042000000000006</c:v>
                </c:pt>
                <c:pt idx="7">
                  <c:v>0.84436000000000011</c:v>
                </c:pt>
                <c:pt idx="8">
                  <c:v>0.84832000000000007</c:v>
                </c:pt>
                <c:pt idx="9">
                  <c:v>0.85236000000000012</c:v>
                </c:pt>
                <c:pt idx="10">
                  <c:v>0.85630000000000006</c:v>
                </c:pt>
                <c:pt idx="11">
                  <c:v>0.86030000000000006</c:v>
                </c:pt>
                <c:pt idx="12">
                  <c:v>0.8642200000000001</c:v>
                </c:pt>
                <c:pt idx="13">
                  <c:v>0.86818000000000006</c:v>
                </c:pt>
                <c:pt idx="14">
                  <c:v>0.87192000000000003</c:v>
                </c:pt>
                <c:pt idx="15">
                  <c:v>0.87534000000000012</c:v>
                </c:pt>
                <c:pt idx="16">
                  <c:v>0.87908000000000008</c:v>
                </c:pt>
                <c:pt idx="17">
                  <c:v>0.88252000000000008</c:v>
                </c:pt>
                <c:pt idx="18">
                  <c:v>0.88586000000000009</c:v>
                </c:pt>
                <c:pt idx="19">
                  <c:v>0.88910000000000011</c:v>
                </c:pt>
                <c:pt idx="20">
                  <c:v>0.89114000000000004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CF-472B-93F8-97E07DE539ED}"/>
            </c:ext>
          </c:extLst>
        </c:ser>
        <c:ser>
          <c:idx val="0"/>
          <c:order val="1"/>
          <c:tx>
            <c:v>Decreasing PZT Voltage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ZM2_SN1_20210823!$A$31:$A$51</c:f>
              <c:numCache>
                <c:formatCode>General</c:formatCode>
                <c:ptCount val="21"/>
                <c:pt idx="0">
                  <c:v>196</c:v>
                </c:pt>
                <c:pt idx="1">
                  <c:v>190</c:v>
                </c:pt>
                <c:pt idx="2">
                  <c:v>180</c:v>
                </c:pt>
                <c:pt idx="3">
                  <c:v>170</c:v>
                </c:pt>
                <c:pt idx="4">
                  <c:v>160</c:v>
                </c:pt>
                <c:pt idx="5">
                  <c:v>150</c:v>
                </c:pt>
                <c:pt idx="6">
                  <c:v>140</c:v>
                </c:pt>
                <c:pt idx="7">
                  <c:v>130</c:v>
                </c:pt>
                <c:pt idx="8">
                  <c:v>120</c:v>
                </c:pt>
                <c:pt idx="9">
                  <c:v>110</c:v>
                </c:pt>
                <c:pt idx="10">
                  <c:v>100</c:v>
                </c:pt>
                <c:pt idx="11">
                  <c:v>90</c:v>
                </c:pt>
                <c:pt idx="12">
                  <c:v>80</c:v>
                </c:pt>
                <c:pt idx="13">
                  <c:v>70</c:v>
                </c:pt>
                <c:pt idx="14">
                  <c:v>60</c:v>
                </c:pt>
                <c:pt idx="15">
                  <c:v>50</c:v>
                </c:pt>
                <c:pt idx="16">
                  <c:v>40</c:v>
                </c:pt>
                <c:pt idx="17">
                  <c:v>30</c:v>
                </c:pt>
                <c:pt idx="18">
                  <c:v>20</c:v>
                </c:pt>
                <c:pt idx="19">
                  <c:v>10</c:v>
                </c:pt>
                <c:pt idx="20">
                  <c:v>0</c:v>
                </c:pt>
              </c:numCache>
            </c:numRef>
          </c:xVal>
          <c:yVal>
            <c:numRef>
              <c:f>ZM2_SN1_20210823!$E$31:$E$51</c:f>
              <c:numCache>
                <c:formatCode>General</c:formatCode>
                <c:ptCount val="21"/>
                <c:pt idx="0">
                  <c:v>0.89114000000000004</c:v>
                </c:pt>
                <c:pt idx="1">
                  <c:v>0.89010000000000011</c:v>
                </c:pt>
                <c:pt idx="2">
                  <c:v>0.88812000000000013</c:v>
                </c:pt>
                <c:pt idx="3">
                  <c:v>0.88586000000000009</c:v>
                </c:pt>
                <c:pt idx="4">
                  <c:v>0.88356000000000012</c:v>
                </c:pt>
                <c:pt idx="5">
                  <c:v>0.88100000000000012</c:v>
                </c:pt>
                <c:pt idx="6">
                  <c:v>0.87830000000000008</c:v>
                </c:pt>
                <c:pt idx="7">
                  <c:v>0.87548000000000004</c:v>
                </c:pt>
                <c:pt idx="8">
                  <c:v>0.87242000000000008</c:v>
                </c:pt>
                <c:pt idx="9">
                  <c:v>0.86916000000000004</c:v>
                </c:pt>
                <c:pt idx="10">
                  <c:v>0.86586000000000007</c:v>
                </c:pt>
                <c:pt idx="11">
                  <c:v>0.86194000000000004</c:v>
                </c:pt>
                <c:pt idx="12">
                  <c:v>0.85840000000000005</c:v>
                </c:pt>
                <c:pt idx="13">
                  <c:v>0.85440000000000005</c:v>
                </c:pt>
                <c:pt idx="14">
                  <c:v>0.85026000000000013</c:v>
                </c:pt>
                <c:pt idx="15">
                  <c:v>0.84570000000000012</c:v>
                </c:pt>
                <c:pt idx="16">
                  <c:v>0.8410200000000001</c:v>
                </c:pt>
                <c:pt idx="17">
                  <c:v>0.83640000000000003</c:v>
                </c:pt>
                <c:pt idx="18">
                  <c:v>0.83166000000000007</c:v>
                </c:pt>
                <c:pt idx="19">
                  <c:v>0.82690000000000008</c:v>
                </c:pt>
                <c:pt idx="20">
                  <c:v>0.82202000000000008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CF-472B-93F8-97E07DE53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721048"/>
        <c:axId val="518733512"/>
      </c:scatterChart>
      <c:valAx>
        <c:axId val="518721048"/>
        <c:scaling>
          <c:orientation val="minMax"/>
          <c:max val="2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PZT Voltage (V)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8733512"/>
        <c:crosses val="autoZero"/>
        <c:crossBetween val="midCat"/>
      </c:valAx>
      <c:valAx>
        <c:axId val="518733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ROC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8721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628805774278216"/>
          <c:y val="8.8541119860017448E-2"/>
          <c:w val="0.38989763779527553"/>
          <c:h val="0.179977398658500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2338145231846"/>
          <c:y val="5.0925925925925923E-2"/>
          <c:w val="0.84209951881014877"/>
          <c:h val="0.78111840186643333"/>
        </c:manualLayout>
      </c:layout>
      <c:scatterChart>
        <c:scatterStyle val="lineMarker"/>
        <c:varyColors val="0"/>
        <c:ser>
          <c:idx val="1"/>
          <c:order val="0"/>
          <c:tx>
            <c:v>Increasing PZT Voltage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ZM2_SN1_20210823!$C$8:$C$28</c:f>
              <c:numCache>
                <c:formatCode>General</c:formatCode>
                <c:ptCount val="21"/>
                <c:pt idx="0">
                  <c:v>8.8000000000000007</c:v>
                </c:pt>
                <c:pt idx="1">
                  <c:v>9.01</c:v>
                </c:pt>
                <c:pt idx="2">
                  <c:v>9.1300000000000008</c:v>
                </c:pt>
                <c:pt idx="3">
                  <c:v>9.26</c:v>
                </c:pt>
                <c:pt idx="4">
                  <c:v>9.39</c:v>
                </c:pt>
                <c:pt idx="5">
                  <c:v>9.5299999999999994</c:v>
                </c:pt>
                <c:pt idx="6">
                  <c:v>9.67</c:v>
                </c:pt>
                <c:pt idx="7">
                  <c:v>9.82</c:v>
                </c:pt>
                <c:pt idx="8">
                  <c:v>9.9700000000000006</c:v>
                </c:pt>
                <c:pt idx="9">
                  <c:v>10.119999999999999</c:v>
                </c:pt>
                <c:pt idx="10">
                  <c:v>10.28</c:v>
                </c:pt>
                <c:pt idx="11">
                  <c:v>10.44</c:v>
                </c:pt>
                <c:pt idx="12">
                  <c:v>10.61</c:v>
                </c:pt>
                <c:pt idx="13">
                  <c:v>10.78</c:v>
                </c:pt>
                <c:pt idx="14">
                  <c:v>10.96</c:v>
                </c:pt>
                <c:pt idx="15">
                  <c:v>11.12</c:v>
                </c:pt>
                <c:pt idx="16">
                  <c:v>11.31</c:v>
                </c:pt>
                <c:pt idx="17">
                  <c:v>11.48</c:v>
                </c:pt>
                <c:pt idx="18">
                  <c:v>11.67</c:v>
                </c:pt>
                <c:pt idx="19">
                  <c:v>11.85</c:v>
                </c:pt>
                <c:pt idx="20">
                  <c:v>11.96</c:v>
                </c:pt>
              </c:numCache>
            </c:numRef>
          </c:xVal>
          <c:yVal>
            <c:numRef>
              <c:f>ZM2_SN1_20210823!$E$8:$E$28</c:f>
              <c:numCache>
                <c:formatCode>General</c:formatCode>
                <c:ptCount val="21"/>
                <c:pt idx="0">
                  <c:v>0.82110000000000005</c:v>
                </c:pt>
                <c:pt idx="1">
                  <c:v>0.82358000000000009</c:v>
                </c:pt>
                <c:pt idx="2">
                  <c:v>0.82646000000000008</c:v>
                </c:pt>
                <c:pt idx="3">
                  <c:v>0.82962000000000002</c:v>
                </c:pt>
                <c:pt idx="4">
                  <c:v>0.83302000000000009</c:v>
                </c:pt>
                <c:pt idx="5">
                  <c:v>0.83562000000000003</c:v>
                </c:pt>
                <c:pt idx="6">
                  <c:v>0.84042000000000006</c:v>
                </c:pt>
                <c:pt idx="7">
                  <c:v>0.84436000000000011</c:v>
                </c:pt>
                <c:pt idx="8">
                  <c:v>0.84832000000000007</c:v>
                </c:pt>
                <c:pt idx="9">
                  <c:v>0.85236000000000012</c:v>
                </c:pt>
                <c:pt idx="10">
                  <c:v>0.85630000000000006</c:v>
                </c:pt>
                <c:pt idx="11">
                  <c:v>0.86030000000000006</c:v>
                </c:pt>
                <c:pt idx="12">
                  <c:v>0.8642200000000001</c:v>
                </c:pt>
                <c:pt idx="13">
                  <c:v>0.86818000000000006</c:v>
                </c:pt>
                <c:pt idx="14">
                  <c:v>0.87192000000000003</c:v>
                </c:pt>
                <c:pt idx="15">
                  <c:v>0.87534000000000012</c:v>
                </c:pt>
                <c:pt idx="16">
                  <c:v>0.87908000000000008</c:v>
                </c:pt>
                <c:pt idx="17">
                  <c:v>0.88252000000000008</c:v>
                </c:pt>
                <c:pt idx="18">
                  <c:v>0.88586000000000009</c:v>
                </c:pt>
                <c:pt idx="19">
                  <c:v>0.88910000000000011</c:v>
                </c:pt>
                <c:pt idx="20">
                  <c:v>0.89114000000000004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2E-4BF2-BE69-0659A755E7AB}"/>
            </c:ext>
          </c:extLst>
        </c:ser>
        <c:ser>
          <c:idx val="0"/>
          <c:order val="1"/>
          <c:tx>
            <c:v>Decreasing PZT Voltage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ZM2_SN1_20210823!$C$31:$C$51</c:f>
              <c:numCache>
                <c:formatCode>General</c:formatCode>
                <c:ptCount val="21"/>
                <c:pt idx="0">
                  <c:v>11.96</c:v>
                </c:pt>
                <c:pt idx="1">
                  <c:v>11.92</c:v>
                </c:pt>
                <c:pt idx="2">
                  <c:v>11.82</c:v>
                </c:pt>
                <c:pt idx="3">
                  <c:v>11.72</c:v>
                </c:pt>
                <c:pt idx="4">
                  <c:v>11.61</c:v>
                </c:pt>
                <c:pt idx="5">
                  <c:v>11.49</c:v>
                </c:pt>
                <c:pt idx="6">
                  <c:v>11.36</c:v>
                </c:pt>
                <c:pt idx="7">
                  <c:v>11.23</c:v>
                </c:pt>
                <c:pt idx="8">
                  <c:v>11.1</c:v>
                </c:pt>
                <c:pt idx="9">
                  <c:v>10.95</c:v>
                </c:pt>
                <c:pt idx="10">
                  <c:v>10.81</c:v>
                </c:pt>
                <c:pt idx="11">
                  <c:v>10.64</c:v>
                </c:pt>
                <c:pt idx="12">
                  <c:v>10.5</c:v>
                </c:pt>
                <c:pt idx="13">
                  <c:v>10.33</c:v>
                </c:pt>
                <c:pt idx="14">
                  <c:v>10.17</c:v>
                </c:pt>
                <c:pt idx="15">
                  <c:v>9.99</c:v>
                </c:pt>
                <c:pt idx="16">
                  <c:v>9.8000000000000007</c:v>
                </c:pt>
                <c:pt idx="17">
                  <c:v>9.61</c:v>
                </c:pt>
                <c:pt idx="18">
                  <c:v>9.43</c:v>
                </c:pt>
                <c:pt idx="19">
                  <c:v>9.2100000000000009</c:v>
                </c:pt>
                <c:pt idx="20">
                  <c:v>8.89</c:v>
                </c:pt>
              </c:numCache>
            </c:numRef>
          </c:xVal>
          <c:yVal>
            <c:numRef>
              <c:f>ZM2_SN1_20210823!$E$31:$E$51</c:f>
              <c:numCache>
                <c:formatCode>General</c:formatCode>
                <c:ptCount val="21"/>
                <c:pt idx="0">
                  <c:v>0.89114000000000004</c:v>
                </c:pt>
                <c:pt idx="1">
                  <c:v>0.89010000000000011</c:v>
                </c:pt>
                <c:pt idx="2">
                  <c:v>0.88812000000000013</c:v>
                </c:pt>
                <c:pt idx="3">
                  <c:v>0.88586000000000009</c:v>
                </c:pt>
                <c:pt idx="4">
                  <c:v>0.88356000000000012</c:v>
                </c:pt>
                <c:pt idx="5">
                  <c:v>0.88100000000000012</c:v>
                </c:pt>
                <c:pt idx="6">
                  <c:v>0.87830000000000008</c:v>
                </c:pt>
                <c:pt idx="7">
                  <c:v>0.87548000000000004</c:v>
                </c:pt>
                <c:pt idx="8">
                  <c:v>0.87242000000000008</c:v>
                </c:pt>
                <c:pt idx="9">
                  <c:v>0.86916000000000004</c:v>
                </c:pt>
                <c:pt idx="10">
                  <c:v>0.86586000000000007</c:v>
                </c:pt>
                <c:pt idx="11">
                  <c:v>0.86194000000000004</c:v>
                </c:pt>
                <c:pt idx="12">
                  <c:v>0.85840000000000005</c:v>
                </c:pt>
                <c:pt idx="13">
                  <c:v>0.85440000000000005</c:v>
                </c:pt>
                <c:pt idx="14">
                  <c:v>0.85026000000000013</c:v>
                </c:pt>
                <c:pt idx="15">
                  <c:v>0.84570000000000012</c:v>
                </c:pt>
                <c:pt idx="16">
                  <c:v>0.8410200000000001</c:v>
                </c:pt>
                <c:pt idx="17">
                  <c:v>0.83640000000000003</c:v>
                </c:pt>
                <c:pt idx="18">
                  <c:v>0.83166000000000007</c:v>
                </c:pt>
                <c:pt idx="19">
                  <c:v>0.82690000000000008</c:v>
                </c:pt>
                <c:pt idx="20">
                  <c:v>0.82202000000000008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2E-4BF2-BE69-0659A755E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721048"/>
        <c:axId val="518733512"/>
      </c:scatterChart>
      <c:valAx>
        <c:axId val="518721048"/>
        <c:scaling>
          <c:orientation val="minMax"/>
          <c:max val="12"/>
          <c:min val="8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PZT Voltage (V)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8733512"/>
        <c:crosses val="autoZero"/>
        <c:crossBetween val="midCat"/>
      </c:valAx>
      <c:valAx>
        <c:axId val="518733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ROC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8721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628805774278216"/>
          <c:y val="8.8541119860017448E-2"/>
          <c:w val="0.38989763779527553"/>
          <c:h val="0.179977398658500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7</xdr:row>
      <xdr:rowOff>165100</xdr:rowOff>
    </xdr:from>
    <xdr:to>
      <xdr:col>14</xdr:col>
      <xdr:colOff>323850</xdr:colOff>
      <xdr:row>22</xdr:row>
      <xdr:rowOff>146050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190500</xdr:colOff>
      <xdr:row>25</xdr:row>
      <xdr:rowOff>50800</xdr:rowOff>
    </xdr:from>
    <xdr:to>
      <xdr:col>14</xdr:col>
      <xdr:colOff>304800</xdr:colOff>
      <xdr:row>40</xdr:row>
      <xdr:rowOff>31750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akarem/Documents/SAMS/New_P-SAMS_D1900092/ROC%20measurements%20for%20ZM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M2_SN1_20210701"/>
      <sheetName val="ZM2_SN1_20210823"/>
    </sheetNames>
    <sheetDataSet>
      <sheetData sheetId="0"/>
      <sheetData sheetId="1">
        <row r="8">
          <cell r="A8">
            <v>0</v>
          </cell>
          <cell r="C8">
            <v>8.8000000000000007</v>
          </cell>
          <cell r="E8">
            <v>0.82110000000000005</v>
          </cell>
        </row>
        <row r="9">
          <cell r="A9">
            <v>10</v>
          </cell>
          <cell r="C9">
            <v>9.01</v>
          </cell>
          <cell r="E9">
            <v>0.82358000000000009</v>
          </cell>
        </row>
        <row r="10">
          <cell r="A10">
            <v>20</v>
          </cell>
          <cell r="C10">
            <v>9.1300000000000008</v>
          </cell>
          <cell r="E10">
            <v>0.82646000000000008</v>
          </cell>
        </row>
        <row r="11">
          <cell r="A11">
            <v>30</v>
          </cell>
          <cell r="C11">
            <v>9.26</v>
          </cell>
          <cell r="E11">
            <v>0.82962000000000002</v>
          </cell>
        </row>
        <row r="12">
          <cell r="A12">
            <v>40</v>
          </cell>
          <cell r="C12">
            <v>9.39</v>
          </cell>
          <cell r="E12">
            <v>0.83302000000000009</v>
          </cell>
        </row>
        <row r="13">
          <cell r="A13">
            <v>50</v>
          </cell>
          <cell r="C13">
            <v>9.5299999999999994</v>
          </cell>
          <cell r="E13">
            <v>0.83562000000000003</v>
          </cell>
        </row>
        <row r="14">
          <cell r="A14">
            <v>60</v>
          </cell>
          <cell r="C14">
            <v>9.67</v>
          </cell>
          <cell r="E14">
            <v>0.84042000000000006</v>
          </cell>
        </row>
        <row r="15">
          <cell r="A15">
            <v>70</v>
          </cell>
          <cell r="C15">
            <v>9.82</v>
          </cell>
          <cell r="E15">
            <v>0.84436000000000011</v>
          </cell>
        </row>
        <row r="16">
          <cell r="A16">
            <v>80</v>
          </cell>
          <cell r="C16">
            <v>9.9700000000000006</v>
          </cell>
          <cell r="E16">
            <v>0.84832000000000007</v>
          </cell>
        </row>
        <row r="17">
          <cell r="A17">
            <v>90</v>
          </cell>
          <cell r="C17">
            <v>10.119999999999999</v>
          </cell>
          <cell r="E17">
            <v>0.85236000000000012</v>
          </cell>
        </row>
        <row r="18">
          <cell r="A18">
            <v>100</v>
          </cell>
          <cell r="C18">
            <v>10.28</v>
          </cell>
          <cell r="E18">
            <v>0.85630000000000006</v>
          </cell>
        </row>
        <row r="19">
          <cell r="A19">
            <v>110</v>
          </cell>
          <cell r="C19">
            <v>10.44</v>
          </cell>
          <cell r="E19">
            <v>0.86030000000000006</v>
          </cell>
        </row>
        <row r="20">
          <cell r="A20">
            <v>120</v>
          </cell>
          <cell r="C20">
            <v>10.61</v>
          </cell>
          <cell r="E20">
            <v>0.8642200000000001</v>
          </cell>
        </row>
        <row r="21">
          <cell r="A21">
            <v>130</v>
          </cell>
          <cell r="C21">
            <v>10.78</v>
          </cell>
          <cell r="E21">
            <v>0.86818000000000006</v>
          </cell>
        </row>
        <row r="22">
          <cell r="A22">
            <v>140</v>
          </cell>
          <cell r="C22">
            <v>10.96</v>
          </cell>
          <cell r="E22">
            <v>0.87192000000000003</v>
          </cell>
        </row>
        <row r="23">
          <cell r="A23">
            <v>150</v>
          </cell>
          <cell r="C23">
            <v>11.12</v>
          </cell>
          <cell r="E23">
            <v>0.87534000000000012</v>
          </cell>
        </row>
        <row r="24">
          <cell r="A24">
            <v>160</v>
          </cell>
          <cell r="C24">
            <v>11.31</v>
          </cell>
          <cell r="E24">
            <v>0.87908000000000008</v>
          </cell>
        </row>
        <row r="25">
          <cell r="A25">
            <v>170</v>
          </cell>
          <cell r="C25">
            <v>11.48</v>
          </cell>
          <cell r="E25">
            <v>0.88252000000000008</v>
          </cell>
        </row>
        <row r="26">
          <cell r="A26">
            <v>180</v>
          </cell>
          <cell r="C26">
            <v>11.67</v>
          </cell>
          <cell r="E26">
            <v>0.88586000000000009</v>
          </cell>
        </row>
        <row r="27">
          <cell r="A27">
            <v>190</v>
          </cell>
          <cell r="C27">
            <v>11.85</v>
          </cell>
          <cell r="E27">
            <v>0.88910000000000011</v>
          </cell>
        </row>
        <row r="28">
          <cell r="A28">
            <v>196</v>
          </cell>
          <cell r="C28">
            <v>11.96</v>
          </cell>
          <cell r="E28">
            <v>0.89114000000000004</v>
          </cell>
        </row>
        <row r="31">
          <cell r="A31">
            <v>196</v>
          </cell>
          <cell r="C31">
            <v>11.96</v>
          </cell>
          <cell r="E31">
            <v>0.89114000000000004</v>
          </cell>
        </row>
        <row r="32">
          <cell r="A32">
            <v>190</v>
          </cell>
          <cell r="C32">
            <v>11.92</v>
          </cell>
          <cell r="E32">
            <v>0.89010000000000011</v>
          </cell>
        </row>
        <row r="33">
          <cell r="A33">
            <v>180</v>
          </cell>
          <cell r="C33">
            <v>11.82</v>
          </cell>
          <cell r="E33">
            <v>0.88812000000000013</v>
          </cell>
        </row>
        <row r="34">
          <cell r="A34">
            <v>170</v>
          </cell>
          <cell r="C34">
            <v>11.72</v>
          </cell>
          <cell r="E34">
            <v>0.88586000000000009</v>
          </cell>
        </row>
        <row r="35">
          <cell r="A35">
            <v>160</v>
          </cell>
          <cell r="C35">
            <v>11.61</v>
          </cell>
          <cell r="E35">
            <v>0.88356000000000012</v>
          </cell>
        </row>
        <row r="36">
          <cell r="A36">
            <v>150</v>
          </cell>
          <cell r="C36">
            <v>11.49</v>
          </cell>
          <cell r="E36">
            <v>0.88100000000000012</v>
          </cell>
        </row>
        <row r="37">
          <cell r="A37">
            <v>140</v>
          </cell>
          <cell r="C37">
            <v>11.36</v>
          </cell>
          <cell r="E37">
            <v>0.87830000000000008</v>
          </cell>
        </row>
        <row r="38">
          <cell r="A38">
            <v>130</v>
          </cell>
          <cell r="C38">
            <v>11.23</v>
          </cell>
          <cell r="E38">
            <v>0.87548000000000004</v>
          </cell>
        </row>
        <row r="39">
          <cell r="A39">
            <v>120</v>
          </cell>
          <cell r="C39">
            <v>11.1</v>
          </cell>
          <cell r="E39">
            <v>0.87242000000000008</v>
          </cell>
        </row>
        <row r="40">
          <cell r="A40">
            <v>110</v>
          </cell>
          <cell r="C40">
            <v>10.95</v>
          </cell>
          <cell r="E40">
            <v>0.86916000000000004</v>
          </cell>
        </row>
        <row r="41">
          <cell r="A41">
            <v>100</v>
          </cell>
          <cell r="C41">
            <v>10.81</v>
          </cell>
          <cell r="E41">
            <v>0.86586000000000007</v>
          </cell>
        </row>
        <row r="42">
          <cell r="A42">
            <v>90</v>
          </cell>
          <cell r="C42">
            <v>10.64</v>
          </cell>
          <cell r="E42">
            <v>0.86194000000000004</v>
          </cell>
        </row>
        <row r="43">
          <cell r="A43">
            <v>80</v>
          </cell>
          <cell r="C43">
            <v>10.5</v>
          </cell>
          <cell r="E43">
            <v>0.85840000000000005</v>
          </cell>
        </row>
        <row r="44">
          <cell r="A44">
            <v>70</v>
          </cell>
          <cell r="C44">
            <v>10.33</v>
          </cell>
          <cell r="E44">
            <v>0.85440000000000005</v>
          </cell>
        </row>
        <row r="45">
          <cell r="A45">
            <v>60</v>
          </cell>
          <cell r="C45">
            <v>10.17</v>
          </cell>
          <cell r="E45">
            <v>0.85026000000000013</v>
          </cell>
        </row>
        <row r="46">
          <cell r="A46">
            <v>50</v>
          </cell>
          <cell r="C46">
            <v>9.99</v>
          </cell>
          <cell r="E46">
            <v>0.84570000000000012</v>
          </cell>
        </row>
        <row r="47">
          <cell r="A47">
            <v>40</v>
          </cell>
          <cell r="C47">
            <v>9.8000000000000007</v>
          </cell>
          <cell r="E47">
            <v>0.8410200000000001</v>
          </cell>
        </row>
        <row r="48">
          <cell r="A48">
            <v>30</v>
          </cell>
          <cell r="C48">
            <v>9.61</v>
          </cell>
          <cell r="E48">
            <v>0.83640000000000003</v>
          </cell>
        </row>
        <row r="49">
          <cell r="A49">
            <v>20</v>
          </cell>
          <cell r="C49">
            <v>9.43</v>
          </cell>
          <cell r="E49">
            <v>0.83166000000000007</v>
          </cell>
        </row>
        <row r="50">
          <cell r="A50">
            <v>10</v>
          </cell>
          <cell r="C50">
            <v>9.2100000000000009</v>
          </cell>
          <cell r="E50">
            <v>0.82690000000000008</v>
          </cell>
        </row>
        <row r="51">
          <cell r="A51">
            <v>0</v>
          </cell>
          <cell r="C51">
            <v>8.89</v>
          </cell>
          <cell r="E51">
            <v>0.82202000000000008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workbookViewId="0">
      <selection activeCell="C52" sqref="C52"/>
    </sheetView>
  </sheetViews>
  <sheetFormatPr defaultRowHeight="15" x14ac:dyDescent="0.25"/>
  <cols>
    <col min="1" max="1" width="19" customWidth="1"/>
    <col min="2" max="2" width="21.140625" bestFit="1" customWidth="1"/>
    <col min="8" max="8" width="11.42578125" customWidth="1"/>
  </cols>
  <sheetData>
    <row r="1" spans="1:12" x14ac:dyDescent="0.25">
      <c r="A1" s="1" t="s">
        <v>0</v>
      </c>
      <c r="B1">
        <v>24</v>
      </c>
      <c r="C1" t="s">
        <v>1</v>
      </c>
      <c r="H1" s="2" t="s">
        <v>2</v>
      </c>
      <c r="K1" t="s">
        <v>3</v>
      </c>
      <c r="L1" t="s">
        <v>4</v>
      </c>
    </row>
    <row r="2" spans="1:12" x14ac:dyDescent="0.25">
      <c r="A2" t="s">
        <v>5</v>
      </c>
      <c r="B2" s="3">
        <v>0.37530000000000002</v>
      </c>
      <c r="C2" t="s">
        <v>6</v>
      </c>
      <c r="H2" s="2">
        <v>0.85</v>
      </c>
      <c r="I2" t="s">
        <v>6</v>
      </c>
      <c r="K2" t="s">
        <v>7</v>
      </c>
      <c r="L2" t="s">
        <v>8</v>
      </c>
    </row>
    <row r="3" spans="1:12" x14ac:dyDescent="0.25">
      <c r="A3" t="s">
        <v>9</v>
      </c>
      <c r="B3" s="3">
        <v>8.3500000000000005E-2</v>
      </c>
      <c r="C3" t="s">
        <v>6</v>
      </c>
      <c r="H3" s="2">
        <f>2/(H2*0.001)</f>
        <v>2352.9411764705883</v>
      </c>
      <c r="I3" t="s">
        <v>10</v>
      </c>
    </row>
    <row r="5" spans="1:12" x14ac:dyDescent="0.25">
      <c r="A5" t="s">
        <v>11</v>
      </c>
    </row>
    <row r="6" spans="1:12" x14ac:dyDescent="0.25">
      <c r="A6" t="s">
        <v>12</v>
      </c>
      <c r="B6" t="s">
        <v>13</v>
      </c>
      <c r="C6" t="s">
        <v>14</v>
      </c>
      <c r="E6" t="s">
        <v>15</v>
      </c>
      <c r="F6" t="s">
        <v>16</v>
      </c>
    </row>
    <row r="7" spans="1:12" x14ac:dyDescent="0.25">
      <c r="A7" t="s">
        <v>17</v>
      </c>
      <c r="B7" t="s">
        <v>6</v>
      </c>
      <c r="C7" t="s">
        <v>17</v>
      </c>
      <c r="E7" t="s">
        <v>6</v>
      </c>
      <c r="F7" t="s">
        <v>10</v>
      </c>
    </row>
    <row r="8" spans="1:12" x14ac:dyDescent="0.25">
      <c r="A8">
        <v>0</v>
      </c>
      <c r="B8">
        <v>4.8250000000000001E-2</v>
      </c>
      <c r="C8">
        <v>8.8000000000000007</v>
      </c>
      <c r="E8">
        <f t="shared" ref="E8:E28" si="0">($B$2+$B$3-B8)*2</f>
        <v>0.82110000000000005</v>
      </c>
      <c r="F8">
        <f>2/(E8*0.001)</f>
        <v>2435.7569114602361</v>
      </c>
    </row>
    <row r="9" spans="1:12" x14ac:dyDescent="0.25">
      <c r="A9">
        <v>10</v>
      </c>
      <c r="B9">
        <v>4.7010000000000003E-2</v>
      </c>
      <c r="C9">
        <v>9.01</v>
      </c>
      <c r="E9">
        <f t="shared" si="0"/>
        <v>0.82358000000000009</v>
      </c>
      <c r="F9">
        <f t="shared" ref="F9:F51" si="1">2/(E9*0.001)</f>
        <v>2428.422254061536</v>
      </c>
    </row>
    <row r="10" spans="1:12" x14ac:dyDescent="0.25">
      <c r="A10">
        <v>20</v>
      </c>
      <c r="B10">
        <v>4.5569999999999999E-2</v>
      </c>
      <c r="C10">
        <v>9.1300000000000008</v>
      </c>
      <c r="E10">
        <f t="shared" si="0"/>
        <v>0.82646000000000008</v>
      </c>
      <c r="F10">
        <f t="shared" si="1"/>
        <v>2419.9598286668438</v>
      </c>
    </row>
    <row r="11" spans="1:12" x14ac:dyDescent="0.25">
      <c r="A11">
        <v>30</v>
      </c>
      <c r="B11">
        <v>4.3990000000000001E-2</v>
      </c>
      <c r="C11">
        <v>9.26</v>
      </c>
      <c r="E11">
        <f t="shared" si="0"/>
        <v>0.82962000000000002</v>
      </c>
      <c r="F11">
        <f t="shared" si="1"/>
        <v>2410.7422675441767</v>
      </c>
    </row>
    <row r="12" spans="1:12" x14ac:dyDescent="0.25">
      <c r="A12">
        <v>40</v>
      </c>
      <c r="B12">
        <v>4.2290000000000001E-2</v>
      </c>
      <c r="C12">
        <v>9.39</v>
      </c>
      <c r="E12">
        <f t="shared" si="0"/>
        <v>0.83302000000000009</v>
      </c>
      <c r="F12">
        <f t="shared" si="1"/>
        <v>2400.9027394300256</v>
      </c>
    </row>
    <row r="13" spans="1:12" x14ac:dyDescent="0.25">
      <c r="A13">
        <v>50</v>
      </c>
      <c r="B13">
        <v>4.0989999999999999E-2</v>
      </c>
      <c r="C13">
        <v>9.5299999999999994</v>
      </c>
      <c r="E13">
        <f t="shared" si="0"/>
        <v>0.83562000000000003</v>
      </c>
      <c r="F13">
        <f t="shared" si="1"/>
        <v>2393.4324214355806</v>
      </c>
    </row>
    <row r="14" spans="1:12" x14ac:dyDescent="0.25">
      <c r="A14">
        <v>60</v>
      </c>
      <c r="B14">
        <v>3.8589999999999999E-2</v>
      </c>
      <c r="C14">
        <v>9.67</v>
      </c>
      <c r="E14">
        <f t="shared" si="0"/>
        <v>0.84042000000000006</v>
      </c>
      <c r="F14">
        <f t="shared" si="1"/>
        <v>2379.7624997025296</v>
      </c>
    </row>
    <row r="15" spans="1:12" x14ac:dyDescent="0.25">
      <c r="A15">
        <v>70</v>
      </c>
      <c r="B15">
        <v>3.662E-2</v>
      </c>
      <c r="C15">
        <v>9.82</v>
      </c>
      <c r="E15">
        <f t="shared" si="0"/>
        <v>0.84436000000000011</v>
      </c>
      <c r="F15">
        <f t="shared" si="1"/>
        <v>2368.6579184234211</v>
      </c>
    </row>
    <row r="16" spans="1:12" x14ac:dyDescent="0.25">
      <c r="A16">
        <v>80</v>
      </c>
      <c r="B16">
        <v>3.4639999999999997E-2</v>
      </c>
      <c r="C16">
        <v>9.9700000000000006</v>
      </c>
      <c r="E16">
        <f t="shared" si="0"/>
        <v>0.84832000000000007</v>
      </c>
      <c r="F16">
        <f t="shared" si="1"/>
        <v>2357.6009053187477</v>
      </c>
    </row>
    <row r="17" spans="1:6" x14ac:dyDescent="0.25">
      <c r="A17">
        <v>90</v>
      </c>
      <c r="B17">
        <v>3.2620000000000003E-2</v>
      </c>
      <c r="C17">
        <v>10.119999999999999</v>
      </c>
      <c r="E17">
        <f t="shared" si="0"/>
        <v>0.85236000000000012</v>
      </c>
      <c r="F17">
        <f t="shared" si="1"/>
        <v>2346.4263926040635</v>
      </c>
    </row>
    <row r="18" spans="1:6" x14ac:dyDescent="0.25">
      <c r="A18">
        <v>100</v>
      </c>
      <c r="B18">
        <v>3.065E-2</v>
      </c>
      <c r="C18">
        <v>10.28</v>
      </c>
      <c r="E18">
        <f t="shared" si="0"/>
        <v>0.85630000000000006</v>
      </c>
      <c r="F18">
        <f t="shared" si="1"/>
        <v>2335.6300362022653</v>
      </c>
    </row>
    <row r="19" spans="1:6" x14ac:dyDescent="0.25">
      <c r="A19">
        <v>110</v>
      </c>
      <c r="B19">
        <v>2.8649999999999998E-2</v>
      </c>
      <c r="C19">
        <v>10.44</v>
      </c>
      <c r="E19">
        <f t="shared" si="0"/>
        <v>0.86030000000000006</v>
      </c>
      <c r="F19">
        <f t="shared" si="1"/>
        <v>2324.7704289201442</v>
      </c>
    </row>
    <row r="20" spans="1:6" x14ac:dyDescent="0.25">
      <c r="A20">
        <v>120</v>
      </c>
      <c r="B20">
        <v>2.6689999999999998E-2</v>
      </c>
      <c r="C20">
        <v>10.61</v>
      </c>
      <c r="E20">
        <f t="shared" si="0"/>
        <v>0.8642200000000001</v>
      </c>
      <c r="F20">
        <f t="shared" si="1"/>
        <v>2314.2255444215593</v>
      </c>
    </row>
    <row r="21" spans="1:6" x14ac:dyDescent="0.25">
      <c r="A21">
        <v>130</v>
      </c>
      <c r="B21">
        <v>2.4709999999999999E-2</v>
      </c>
      <c r="C21">
        <v>10.78</v>
      </c>
      <c r="E21">
        <f t="shared" si="0"/>
        <v>0.86818000000000006</v>
      </c>
      <c r="F21">
        <f t="shared" si="1"/>
        <v>2303.6697459052266</v>
      </c>
    </row>
    <row r="22" spans="1:6" x14ac:dyDescent="0.25">
      <c r="A22">
        <v>140</v>
      </c>
      <c r="B22">
        <v>2.2839999999999999E-2</v>
      </c>
      <c r="C22">
        <v>10.96</v>
      </c>
      <c r="E22">
        <f t="shared" si="0"/>
        <v>0.87192000000000003</v>
      </c>
      <c r="F22">
        <f t="shared" si="1"/>
        <v>2293.7884209560507</v>
      </c>
    </row>
    <row r="23" spans="1:6" x14ac:dyDescent="0.25">
      <c r="A23">
        <v>150</v>
      </c>
      <c r="B23">
        <v>2.1129999999999999E-2</v>
      </c>
      <c r="C23">
        <v>11.12</v>
      </c>
      <c r="E23">
        <f t="shared" si="0"/>
        <v>0.87534000000000012</v>
      </c>
      <c r="F23">
        <f t="shared" si="1"/>
        <v>2284.8264674297984</v>
      </c>
    </row>
    <row r="24" spans="1:6" x14ac:dyDescent="0.25">
      <c r="A24">
        <v>160</v>
      </c>
      <c r="B24">
        <v>1.9259999999999999E-2</v>
      </c>
      <c r="C24">
        <v>11.31</v>
      </c>
      <c r="E24">
        <f t="shared" si="0"/>
        <v>0.87908000000000008</v>
      </c>
      <c r="F24">
        <f t="shared" si="1"/>
        <v>2275.1057924193474</v>
      </c>
    </row>
    <row r="25" spans="1:6" x14ac:dyDescent="0.25">
      <c r="A25">
        <v>170</v>
      </c>
      <c r="B25">
        <v>1.754E-2</v>
      </c>
      <c r="C25">
        <v>11.48</v>
      </c>
      <c r="E25">
        <f t="shared" si="0"/>
        <v>0.88252000000000008</v>
      </c>
      <c r="F25">
        <f t="shared" si="1"/>
        <v>2266.2375923491813</v>
      </c>
    </row>
    <row r="26" spans="1:6" x14ac:dyDescent="0.25">
      <c r="A26">
        <v>180</v>
      </c>
      <c r="B26">
        <v>1.5869999999999999E-2</v>
      </c>
      <c r="C26">
        <v>11.67</v>
      </c>
      <c r="E26">
        <f t="shared" si="0"/>
        <v>0.88586000000000009</v>
      </c>
      <c r="F26">
        <f t="shared" si="1"/>
        <v>2257.6930892014534</v>
      </c>
    </row>
    <row r="27" spans="1:6" x14ac:dyDescent="0.25">
      <c r="A27">
        <v>190</v>
      </c>
      <c r="B27">
        <v>1.4250000000000001E-2</v>
      </c>
      <c r="C27">
        <v>11.85</v>
      </c>
      <c r="E27">
        <f t="shared" si="0"/>
        <v>0.88910000000000011</v>
      </c>
      <c r="F27">
        <f t="shared" si="1"/>
        <v>2249.4657518839272</v>
      </c>
    </row>
    <row r="28" spans="1:6" x14ac:dyDescent="0.25">
      <c r="A28">
        <v>196</v>
      </c>
      <c r="B28">
        <v>1.323E-2</v>
      </c>
      <c r="C28">
        <v>11.96</v>
      </c>
      <c r="E28">
        <f t="shared" si="0"/>
        <v>0.89114000000000004</v>
      </c>
      <c r="F28">
        <f t="shared" si="1"/>
        <v>2244.3162690486342</v>
      </c>
    </row>
    <row r="30" spans="1:6" x14ac:dyDescent="0.25">
      <c r="A30" t="s">
        <v>18</v>
      </c>
    </row>
    <row r="31" spans="1:6" x14ac:dyDescent="0.25">
      <c r="A31">
        <v>196</v>
      </c>
      <c r="B31">
        <v>1.323E-2</v>
      </c>
      <c r="C31">
        <v>11.96</v>
      </c>
      <c r="E31">
        <f t="shared" ref="E31:E51" si="2">($B$2+$B$3-B31)*2</f>
        <v>0.89114000000000004</v>
      </c>
      <c r="F31">
        <f t="shared" si="1"/>
        <v>2244.3162690486342</v>
      </c>
    </row>
    <row r="32" spans="1:6" x14ac:dyDescent="0.25">
      <c r="A32">
        <v>190</v>
      </c>
      <c r="B32">
        <v>1.375E-2</v>
      </c>
      <c r="C32">
        <v>11.92</v>
      </c>
      <c r="E32">
        <f t="shared" si="2"/>
        <v>0.89010000000000011</v>
      </c>
      <c r="F32">
        <f t="shared" si="1"/>
        <v>2246.9385462307605</v>
      </c>
    </row>
    <row r="33" spans="1:6" x14ac:dyDescent="0.25">
      <c r="A33">
        <v>180</v>
      </c>
      <c r="B33">
        <v>1.474E-2</v>
      </c>
      <c r="C33">
        <v>11.82</v>
      </c>
      <c r="E33">
        <f t="shared" si="2"/>
        <v>0.88812000000000013</v>
      </c>
      <c r="F33">
        <f t="shared" si="1"/>
        <v>2251.9479349637431</v>
      </c>
    </row>
    <row r="34" spans="1:6" x14ac:dyDescent="0.25">
      <c r="A34">
        <v>170</v>
      </c>
      <c r="B34">
        <v>1.5869999999999999E-2</v>
      </c>
      <c r="C34">
        <v>11.72</v>
      </c>
      <c r="E34">
        <f t="shared" si="2"/>
        <v>0.88586000000000009</v>
      </c>
      <c r="F34">
        <f t="shared" si="1"/>
        <v>2257.6930892014534</v>
      </c>
    </row>
    <row r="35" spans="1:6" x14ac:dyDescent="0.25">
      <c r="A35">
        <v>160</v>
      </c>
      <c r="B35">
        <v>1.702E-2</v>
      </c>
      <c r="C35">
        <v>11.61</v>
      </c>
      <c r="E35">
        <f t="shared" si="2"/>
        <v>0.88356000000000012</v>
      </c>
      <c r="F35">
        <f t="shared" si="1"/>
        <v>2263.5701027660825</v>
      </c>
    </row>
    <row r="36" spans="1:6" x14ac:dyDescent="0.25">
      <c r="A36">
        <v>150</v>
      </c>
      <c r="B36">
        <v>1.83E-2</v>
      </c>
      <c r="C36">
        <v>11.49</v>
      </c>
      <c r="E36">
        <f t="shared" si="2"/>
        <v>0.88100000000000012</v>
      </c>
      <c r="F36">
        <f t="shared" si="1"/>
        <v>2270.147559591373</v>
      </c>
    </row>
    <row r="37" spans="1:6" x14ac:dyDescent="0.25">
      <c r="A37">
        <v>140</v>
      </c>
      <c r="B37">
        <v>1.9650000000000001E-2</v>
      </c>
      <c r="C37">
        <v>11.36</v>
      </c>
      <c r="E37">
        <f t="shared" si="2"/>
        <v>0.87830000000000008</v>
      </c>
      <c r="F37">
        <f t="shared" si="1"/>
        <v>2277.1262666514854</v>
      </c>
    </row>
    <row r="38" spans="1:6" x14ac:dyDescent="0.25">
      <c r="A38">
        <v>130</v>
      </c>
      <c r="B38">
        <v>2.1059999999999999E-2</v>
      </c>
      <c r="C38">
        <v>11.23</v>
      </c>
      <c r="E38">
        <f t="shared" si="2"/>
        <v>0.87548000000000004</v>
      </c>
      <c r="F38">
        <f t="shared" si="1"/>
        <v>2284.461095627541</v>
      </c>
    </row>
    <row r="39" spans="1:6" x14ac:dyDescent="0.25">
      <c r="A39">
        <v>120</v>
      </c>
      <c r="B39">
        <v>2.2589999999999999E-2</v>
      </c>
      <c r="C39">
        <v>11.1</v>
      </c>
      <c r="E39">
        <f t="shared" si="2"/>
        <v>0.87242000000000008</v>
      </c>
      <c r="F39">
        <f t="shared" si="1"/>
        <v>2292.4738084867381</v>
      </c>
    </row>
    <row r="40" spans="1:6" x14ac:dyDescent="0.25">
      <c r="A40">
        <v>110</v>
      </c>
      <c r="B40">
        <v>2.4219999999999998E-2</v>
      </c>
      <c r="C40">
        <v>10.95</v>
      </c>
      <c r="E40">
        <f t="shared" si="2"/>
        <v>0.86916000000000004</v>
      </c>
      <c r="F40">
        <f t="shared" si="1"/>
        <v>2301.0722996916561</v>
      </c>
    </row>
    <row r="41" spans="1:6" x14ac:dyDescent="0.25">
      <c r="A41">
        <v>100</v>
      </c>
      <c r="B41">
        <v>2.5870000000000001E-2</v>
      </c>
      <c r="C41">
        <v>10.81</v>
      </c>
      <c r="E41">
        <f t="shared" si="2"/>
        <v>0.86586000000000007</v>
      </c>
      <c r="F41">
        <f t="shared" si="1"/>
        <v>2309.8422377751599</v>
      </c>
    </row>
    <row r="42" spans="1:6" x14ac:dyDescent="0.25">
      <c r="A42">
        <v>90</v>
      </c>
      <c r="B42">
        <v>2.7830000000000001E-2</v>
      </c>
      <c r="C42">
        <v>10.64</v>
      </c>
      <c r="E42">
        <f t="shared" si="2"/>
        <v>0.86194000000000004</v>
      </c>
      <c r="F42">
        <f t="shared" si="1"/>
        <v>2320.3471239297396</v>
      </c>
    </row>
    <row r="43" spans="1:6" x14ac:dyDescent="0.25">
      <c r="A43">
        <v>80</v>
      </c>
      <c r="B43">
        <v>2.9600000000000001E-2</v>
      </c>
      <c r="C43">
        <v>10.5</v>
      </c>
      <c r="E43">
        <f t="shared" si="2"/>
        <v>0.85840000000000005</v>
      </c>
      <c r="F43">
        <f t="shared" si="1"/>
        <v>2329.9161230195714</v>
      </c>
    </row>
    <row r="44" spans="1:6" x14ac:dyDescent="0.25">
      <c r="A44">
        <v>70</v>
      </c>
      <c r="B44">
        <v>3.1600000000000003E-2</v>
      </c>
      <c r="C44">
        <v>10.33</v>
      </c>
      <c r="E44">
        <f t="shared" si="2"/>
        <v>0.85440000000000005</v>
      </c>
      <c r="F44">
        <f t="shared" si="1"/>
        <v>2340.8239700374529</v>
      </c>
    </row>
    <row r="45" spans="1:6" x14ac:dyDescent="0.25">
      <c r="A45">
        <v>60</v>
      </c>
      <c r="B45">
        <v>3.3669999999999999E-2</v>
      </c>
      <c r="C45">
        <v>10.17</v>
      </c>
      <c r="E45">
        <f t="shared" si="2"/>
        <v>0.85026000000000013</v>
      </c>
      <c r="F45">
        <f t="shared" si="1"/>
        <v>2352.2216733704981</v>
      </c>
    </row>
    <row r="46" spans="1:6" x14ac:dyDescent="0.25">
      <c r="A46">
        <v>50</v>
      </c>
      <c r="B46">
        <v>3.5950000000000003E-2</v>
      </c>
      <c r="C46">
        <v>9.99</v>
      </c>
      <c r="E46">
        <f t="shared" si="2"/>
        <v>0.84570000000000012</v>
      </c>
      <c r="F46">
        <f t="shared" si="1"/>
        <v>2364.9048125812933</v>
      </c>
    </row>
    <row r="47" spans="1:6" x14ac:dyDescent="0.25">
      <c r="A47">
        <v>40</v>
      </c>
      <c r="B47">
        <v>3.8289999999999998E-2</v>
      </c>
      <c r="C47">
        <v>9.8000000000000007</v>
      </c>
      <c r="E47">
        <f t="shared" si="2"/>
        <v>0.8410200000000001</v>
      </c>
      <c r="F47">
        <f t="shared" si="1"/>
        <v>2378.0647309219753</v>
      </c>
    </row>
    <row r="48" spans="1:6" x14ac:dyDescent="0.25">
      <c r="A48">
        <v>30</v>
      </c>
      <c r="B48">
        <v>4.0599999999999997E-2</v>
      </c>
      <c r="C48">
        <v>9.61</v>
      </c>
      <c r="E48">
        <f t="shared" si="2"/>
        <v>0.83640000000000003</v>
      </c>
      <c r="F48">
        <f t="shared" si="1"/>
        <v>2391.200382592061</v>
      </c>
    </row>
    <row r="49" spans="1:6" x14ac:dyDescent="0.25">
      <c r="A49">
        <v>20</v>
      </c>
      <c r="B49">
        <v>4.2970000000000001E-2</v>
      </c>
      <c r="C49">
        <v>9.43</v>
      </c>
      <c r="E49">
        <f t="shared" si="2"/>
        <v>0.83166000000000007</v>
      </c>
      <c r="F49">
        <f t="shared" si="1"/>
        <v>2404.8288964240191</v>
      </c>
    </row>
    <row r="50" spans="1:6" x14ac:dyDescent="0.25">
      <c r="A50">
        <v>10</v>
      </c>
      <c r="B50">
        <v>4.5350000000000001E-2</v>
      </c>
      <c r="C50">
        <v>9.2100000000000009</v>
      </c>
      <c r="E50">
        <f t="shared" si="2"/>
        <v>0.82690000000000008</v>
      </c>
      <c r="F50">
        <f t="shared" si="1"/>
        <v>2418.6721489902043</v>
      </c>
    </row>
    <row r="51" spans="1:6" x14ac:dyDescent="0.25">
      <c r="A51">
        <v>0</v>
      </c>
      <c r="B51">
        <v>4.7789999999999999E-2</v>
      </c>
      <c r="C51">
        <v>8.89</v>
      </c>
      <c r="E51">
        <f t="shared" si="2"/>
        <v>0.82202000000000008</v>
      </c>
      <c r="F51">
        <f t="shared" si="1"/>
        <v>2433.0308265005715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ZM2_SN1_20210823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cmakarem</dc:creator>
  <cp:lastModifiedBy>cmakarem</cp:lastModifiedBy>
  <dcterms:created xsi:type="dcterms:W3CDTF">2021-08-24T21:46:31Z</dcterms:created>
  <dcterms:modified xsi:type="dcterms:W3CDTF">2021-08-24T21:47:30Z</dcterms:modified>
</cp:coreProperties>
</file>